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" i="1" l="1"/>
  <c r="G36" i="1"/>
  <c r="G35" i="1" l="1"/>
  <c r="G6" i="1"/>
  <c r="G7" i="1"/>
  <c r="G8" i="1"/>
  <c r="G9" i="1"/>
  <c r="G10" i="1"/>
  <c r="G11" i="1"/>
  <c r="G12" i="1"/>
  <c r="G13" i="1"/>
  <c r="G14" i="1"/>
  <c r="G15" i="1"/>
  <c r="G16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2" i="1"/>
  <c r="G33" i="1"/>
  <c r="G34" i="1"/>
  <c r="G5" i="1"/>
  <c r="G17" i="1"/>
</calcChain>
</file>

<file path=xl/sharedStrings.xml><?xml version="1.0" encoding="utf-8"?>
<sst xmlns="http://schemas.openxmlformats.org/spreadsheetml/2006/main" count="105" uniqueCount="74">
  <si>
    <t>№ лота</t>
  </si>
  <si>
    <t>Наименование</t>
  </si>
  <si>
    <t>Ед.измер</t>
  </si>
  <si>
    <t>Количество</t>
  </si>
  <si>
    <t>Цена за ед., тенге</t>
  </si>
  <si>
    <t>Сумма, выделенная для закупа, тенге</t>
  </si>
  <si>
    <t>Приложение 1</t>
  </si>
  <si>
    <t>Техническая спецификация</t>
  </si>
  <si>
    <t>шт</t>
  </si>
  <si>
    <t>Бумага ЭКГ диаграмная</t>
  </si>
  <si>
    <t> Двухпросветный Центральный Венозный Катетер с мягким атравматичным кончиком (из полиуретана более мягкого по шкале твердости, чем тело катетера).   Материал катетера - термопластичный рентгенконтрастный полиуретан.   Длина - 16, 20 см; Диаметр - 7, 8 Fr. Состав набора: катетер, проводник 0,032 дюйм Х 60см. Игла 18Gaх6,35см; Тканевой расширитель; Шприц  5мл; Фиксаторы катетера, Колпачки. Возможность поставки с антибактериальным покрытием хлоргексидина / сульфадиазина серебра.   Размер и тип катетера по заявке Заказчика.</t>
  </si>
  <si>
    <t>Двухпросветный Центральный Венозный Катетер педиатрический</t>
  </si>
  <si>
    <t>Двухпросветный Центральный Венозный Катетер педиатрический, c мягким атравматичным кончиком (из полиуретана более мягкого по шкале твердости, чем тело катетера).   Материал катетера - термопластичный рентгенконтрастный полиуретан.  Диаметр - 4, 5, 8, 9 Fr.     Состав набора: катетер, проводник . Игла 20Gaх3,81см; Рентгенконтрастная канюля на игле; Сосудистый расширитель; Шприц 5мл; Зажим и застежка катетера; колпачки.  Возможность поставки катетеров с антибактериальным покрытием хлоргексидина / сульфадиазина серебра. Размер и тип катетера по заявке Заказчика.</t>
  </si>
  <si>
    <t>Трехпросветный Центральный Венозный  Катетер, c мягким атравматичным кончиком (из полиуретана более мягкого по шкале твердости, чем тело катетера), зажимами линий соединения, прокалываемыми колпачками.   Материал катетера -  рентгенконтрастный полиуретан.   Длина - 8, 13 см; Диаметр - 4; 5,5 Fr.                                                                    Состав набора: катетер, проводник 0,018 дюйм Х 45см с прямым и j-образным кончиком; Катетер на игле; Игла 21Gaх3,81см; Тканевой расширитель; Шприц  5мл; Мягкий и жесткий фиксаторы катетера.</t>
  </si>
  <si>
    <t>Канюля назальная кислородная детская</t>
  </si>
  <si>
    <t>Катетер для периферического вливания G22</t>
  </si>
  <si>
    <t>Контейнер для анализов с лопаткой</t>
  </si>
  <si>
    <t xml:space="preserve">Лейкопластырь </t>
  </si>
  <si>
    <t>лейкопластырь медицинский гипоаллергенный в катушках размер 2,5см*5м. На тканевой основе, покрытой медицинским термоклеем.</t>
  </si>
  <si>
    <t>Маска ларингеальная СН 1,0</t>
  </si>
  <si>
    <t>Маска ларингеальная СН 1,5</t>
  </si>
  <si>
    <t>Маска ларингеальная СН 2,0</t>
  </si>
  <si>
    <t>Маска ларингеальная СН 2,5</t>
  </si>
  <si>
    <t>Маска ларингеальная СН 3,0</t>
  </si>
  <si>
    <t>Бумага для видеопринтера UPP-110S</t>
  </si>
  <si>
    <t>размер 110мм на 20 м №10</t>
  </si>
  <si>
    <t>скальпель</t>
  </si>
  <si>
    <t>упак</t>
  </si>
  <si>
    <t>Электроды  для ЭКГ  одноразовые твердый гель 23*34мм (под зажим типа крокодил) №100</t>
  </si>
  <si>
    <t>лейкопластырь медицинский гипоаллергенный в катушках размер  4,0см* 5м. На тканевой основе,  гипоаллергенно покрытой медицинским термоклеем.</t>
  </si>
  <si>
    <t xml:space="preserve">Раствор для гемофильтрации:  Для использования у пациентов с острой почечной недостаточностью, требующих непрерывной гемофильтрации либо гемодиафильтрации или другой формы непрерывной терапии почечной замены. 
- Для использования у пациентов с хронической почечной недостаточностью, у которых переходное лечение с раствором для гемофильтрации обозначено, например, в течение пребывания в отделении интенсивной терапии. 
- Для использования у пациентов, у которых непрерывная терапия почечной замены обозначена как часть лечения интоксикации с водорастворимыми, фильтруемыми/диализными токсинами.                                           Раствор 2 ммоль/л калия является прозрачным и бесцветным. Мешок с двумя камерами (4445мл+555мл), содержащий 5 л раствора для гемофильтрации       
pH раствора: 6.5 -7.4   Теоретическая осмолярность: 296 мосм/л
1000 мл раствора 2 ммоль/л калия содержат:
Na+ - 140 ммоль
K+ - 2.0 ммоль
Ca2+ - 1.5 ммоль
Mg 2+ - 0.50 ммоль
Cl - - 111 ммоль
HCO3- 35 ммоль
Глюкоза – 5,55 ммоль/л
</t>
  </si>
  <si>
    <t xml:space="preserve">Раствор для гемофильтрации  и гемодиализа </t>
  </si>
  <si>
    <t>Раствор для перитонеального диализа с глюкозой  2,27 %</t>
  </si>
  <si>
    <t xml:space="preserve">Прозрачный раствор от светло-желтого до желтого цвета.
Раствор для перитонеального диализа с глюкозой общим объемом  2000 мл помещен в малую и большую камеры двухкамерного контейнера, изготовленного из ПВХ, соединенные между собой трубкой-перегородкой, разрушаемой в момент смешения содержимого камер.
1) Контейнер снабжен двумя трубками, одна из которых – инъекционный порт, расположена в верхней части малой камеры; другая прямая трубка расположена в нижней части большой камеры и имеет соединение «Люер» (одинарный контейнер «Сингл Бэг») или
2) Контейнер снабжен трубкой – инъекционным портом, располагающимся в верхней части малой камеры и системой подводящих трубок, соединенных с пустым дренажным пакетом через Y-образную трубку, которая имеет соединение или «Люер», или «Спайк» (система «Твин Бэг»).Одинарный контейнер «Сингл Бэг» или система «Твин Бэг» герметично упакованы в индивидуальный пакет из ПВХ. По  5 пакетов вместе с инструкцией по применению на государственном и русском языках помещают в картонную коробку (групповая тара).                                                                                                                                                         Состав
1000 мл раствора электролитов (малая камера «А») содержат в г.
Глюкозы моногидрат  (эквивалентно глюкозе безводной) 68.85
(62.6)
Кальция хлорида дигидрат 0.507
Магния хлорида гексагидрат 0.140
1000 мл буферного раствора (большая камера «Б») содержат в г.
активные вещества:
Натрия хлорид 8.43
Натрия гидрокарбонат 3.29
Натрия лактат 2.63
1000 мл смешанного раствора («А» и «Б») содержат:
Глюкозы моногидрат  (эквивалентно глюкозе безводной) 25.0
(22.7)
Натрия хлорид 5.38
Кальция хлорида дигидрат 0.184
Магния хлорида гексагидрат 0.051
Натрия гидрокарбонат 2.10
Натрия лактат 1.68
</t>
  </si>
  <si>
    <t xml:space="preserve">Набор однопросветного катетера для катетеризации верхней полой вены по методу Сельдингера. 
</t>
  </si>
  <si>
    <t xml:space="preserve">Педиатрический набор однопросветного катетера для катетеризации верхней полой вены по методу Сельдингера: Пункционная игла Сельдингера тонкостенная, с овальным срезом, G21 (0.8x38мм), профилированный прозрачный павильон; Одноканальный катетер с несмываемой разметкой в см, мягким атравматичным кончиком и соединителем луэр-лок. Катетер термолабильный, антитромбогенный, Rg-контрастный из полиуретана, размерами G22/F3 (0,6 х 0,9мм х 10см), скорость потока 15мл/мин, встроенный крыльчатый фиксатор для закрепления катетера. Нитиноловый проводник 0.46мм х 0.018'' х 25см с гибким J-наконечником (изгибоустойчивый) в эргономичном держателе, нестираемая разметка длины; с направителем. Прозрачная удлинительная линия с коннектором луэр-лок. Шприц соединение Луэр Лок 3мл. 3-х ходовой кран дискофикс; Мягкий самоклеющийся фиксатор катетера. Скальпель. Кабель для ЭКГ- контроля постановки катетера. Цертодин – универсальный адаптер для постановки центрального венозного катетера под контролем ЭКГ.  
Не содержит ДЭГФ и латекс. 
Стерильный, для однократного применения.
</t>
  </si>
  <si>
    <t xml:space="preserve">катетер для перитониального диализа №42 педиатрический с 2-мя манжетами, 42 см, в комплекте с переходной трубкой повышенной прочности </t>
  </si>
  <si>
    <t xml:space="preserve">катетер для перитониального диализа №31 педиатрический с 2-мя манжетами, 31 см, в комплекте с переходной трубкой повышенной прочности </t>
  </si>
  <si>
    <t>катетер для перитонеального диализа №42</t>
  </si>
  <si>
    <t>катетер для перитонеального диализа №31</t>
  </si>
  <si>
    <t>Бинт 7м*14см нестерильный медицинский марлевый предназначен для фиксации, наложения, изготовления операционно-перевязочных средств. Материал - медицинская отбеленная марля, соответствующая техническим требованиям «ГОСТ 9412-93. Марля медицинская. Общие технические условия». - белизна не менее 80%;
- разрывная нагрузка полоски бинта размером 50х200 мм не менее 7 кгс;
- капиллярность не менее 7,0 см/ч. Бинт должен быть белого цвета, без цветных и жирных пятен, без швов и с обрезанной кромкой. Групповая полиэтиленовая упаковка</t>
  </si>
  <si>
    <t xml:space="preserve">Бинт 7м*14см стерильный медицинский марлевый, 1 штука в упаковке. Бинты должны быть изготовлены из высококачественной отбеленной хлопчатобумажной медицинской марли (100% хлопок). Стерилизация радиационная. Описание:  бинт белого цвета, без цветных и жирных пятен, с обрезанной кромкой, без швов.
Материал - медицинская отбеленная марля, соответствующая техническим требованиям «ГОСТ 9412-93.  Поверхностная плотность используемой марли - 36±1,8г/м². Характеристики и размеры:
- длина 7,0±0,3 м, ширина 14,0±0,5 см;
- белизна не менее 70%;
- разрывная нагрузка полоски бинта размером 50х200 мм не менее 8 кгс;
- капиллярность не менее 6,5 см/ч. Индивидуальная упаковка.
</t>
  </si>
  <si>
    <t xml:space="preserve"> Бумага ЭКГ диаграмная размер 210*25*16</t>
  </si>
  <si>
    <t xml:space="preserve">Скальпель стерильный, однократного применения, в ассортименте (размер по заявке Заказчика). Скальпели одноразовые представляют собой лезвия скальпелей, устанавливаемые наручки из пластика медицинского назначения с рифлёным упором для пальцев. Лезвие предохраняет прозрачный, легко сдвигаемый чехол. Каждый скальпель упакован в пакетик медицинского назначения, стерилизованный гамма-облучением. </t>
  </si>
  <si>
    <t xml:space="preserve">Шовный материал </t>
  </si>
  <si>
    <t xml:space="preserve">Ёмкость-мешок кружки изготовлен из мягкого полупрозрачного (могут быть голубые и розовые оттенки) имплантационно-нетоксичного термолабильного ПВХ (ПолиВинилХлорида), имеет нанесение-градуировку в миллилитрах от 100 до 2500 мл с ценой деления 200 мл </t>
  </si>
  <si>
    <t>Кружка Эсмарха 2литровая</t>
  </si>
  <si>
    <t>Срок поставки - по заявке Заказчика в течение 3 (трех) рабочих дней.</t>
  </si>
  <si>
    <t>Место поставки - г.Астана, ул.Т.Рыскулова, 12, аптека</t>
  </si>
  <si>
    <t>Ларингеальная маска, размер 1 (вес пациента менее 5 кг) с манжетой резистентной к закиси азота, анатомической формы с низкофрикционным концом. На корпусе воздуховода отображается информация о размере маски, массе пациента (определяет размер), объёме шприца для надутия манжеты. Линия раздувания манжеты интегрирована в стенку воздуховода. Клапан-индикатор подкачивания и определения состояния манжеты снабжен депрессором красного цвета (цвет определяет тип маски) для выравнивания давления в манжете. Прозрачный воздуховод с жестким проксимальным коннектором 15М для подсоединения дыхательного контура.Материал: имплантационный нетоксичный ПВХ.</t>
  </si>
  <si>
    <t>Ларингеальная маска, размер 1,5 (вес пациента от 5 до 10 кг) с манжетой резистентной к закиси азота, анатомической формы с низкофрикционным концом. На корпусе воздуховода отображается информация о размере маски, массе пациента (определяет размер), объёме шприца для надутия манжеты. Линия раздувания манжеты интегрирована в стенку воздуховода. Клапан-индикатор подкачивания и определения состояния манжеты снабжен депрессором красного цвета (цвет определяет тип маски) для выравнивания давления в манжете. Прозрачный воздуховод с жестким проксимальным коннектором 15М для подсоединения дыхательного контура.
Материал: имплантационный нетоксичный ПВХ.
Упаковка: индивидуальная, стерильная.
Срок стерильности (срок гарантии): 3 года от даты выпуска.</t>
  </si>
  <si>
    <t>Ларингеальная маска, размер 2 (вес пациента от 10 до 20 кг) с манжетой резистентной к закиси азота, анатомической формы с низкофрикционным концом. На корпусе воздуховода отображается информация о размере маски, массе пациента (определяет размер), объёме шприца для надутия манжеты. Линия раздувания манжеты интегрирована в стенку воздуховода. Клапан-индикатор подкачивания и определения состояния манжеты снабжен депрессором красного цвета (цвет определяет тип маски) для выравнивания давления в манжете. Прозрачный воздуховод с жестким проксимальным коннектором 15М для подсоединения дыхательного контура.
Материал: имплантационный нетоксичный ПВХ.
Упаковка: индивидуальная, стерильная.
Срок стерильности (срок гарантии): 3 года от даты выпуска.</t>
  </si>
  <si>
    <t>Ларингеальная маска, размер 2,5 (вес пациента от 20 до 30 кг) с манжетой резистентной к закиси азота, анатомической формы с низкофрикционным концом. На корпусе воздуховода отображается информация о размере маски, массе пациента (определяет размер), объёме шприца для надутия манжеты. Линия раздувания манжеты интегрирована в стенку воздуховода. Клапан-индикатор подкачивания и определения состояния манжеты снабжен депрессором красного цвета (цвет определяет тип маски) для выравнивания давления в манжете. Прозрачный воздуховод с жестким проксимальным коннектором 15М для подсоединения дыхательного контура.
Материал: имплантационный нетоксичный ПВХ.
Упаковка: индивидуальная, стерильная.
Срок стерильности (срок гарантии): 3 года от даты выпуска.Упаковка: индивидуальная, стерильная.</t>
  </si>
  <si>
    <t>Ларингеальная маска, размер 3 (вес пациента от 30 до 50 кг) с манжетой резистентной к закиси азота, анатомической формы с низкофрикционным концом. На корпусе воздуховода отображается информация о размере маски, массе пациента (определяет размер), объёме шприца для надутия манжеты. Линия раздувания манжеты интегрирована в стенку воздуховода. Клапан-индикатор подкачивания и определения состояния манжеты снабжен депрессором красного цвета (цвет определяет тип маски) для выравнивания давления в манжете. Прозрачный воздуховод с жестким проксимальным коннектором 15М для подсоединения дыхательного контура.
Материал: имплантационный нетоксичный ПВХ.
Упаковка: индивидуальная, стерильная.
Срок стерильности (срок гарантии): 3 года от даты выпуска.</t>
  </si>
  <si>
    <t>Система для ручной искусственной вентиляции легких (Реанимационный дыхательный мешок типа "Амбу"), объем 550 мл, для детей, размер маски 3</t>
  </si>
  <si>
    <t>Система (мешок) для ручного искусственного дыхания (ИВЛ)с клапаном давления для взрослых,  в составе: монолитная ручка, кислородный продольноармированный шланг 3 м, кислородный шланг объемом 1.5 л., маска размер 5.</t>
  </si>
  <si>
    <t xml:space="preserve">Реанимационный дыхательный мешок (устройство для ручного искусственного  дыхания) для взрослых (вес более 50 кг), Дыхательный мешок с монолитной ручкой для удержания и проведения вентиляции одной рукой, объём 1,5 л, с дыхательным объёмом 1000 мл (при сжатии двумя руками) и  800 мл (при сжатии одной рукой), с реверсивным клапаном, с резервным кислородным мешком и кислородным продольноармированным шлангом длиной 3 м, с эластичным стандартным соединительным коннектором и коннектором  резьбовым  Мale Sure Lock , для подачи кислорода высокой концентрации (при темпе 12 bpm для потока 5 л/мин-50%, 10 л/мин-83%, 15 л/мин-90%), подсоединяемый через штуцер, сопротивление на вдохе/выдохе &lt;3,0см Н2О/&lt;3,0см Н2О, мертвое пространство 18 мл, с угловым шарнирным коннектором со встроенным  клапаном вдоха под маску/ интубационную трубку 22M/15F, маска прозрачная лицевая с клапаном наддува и кольцом маскодержателя, размер 5.Материалы: полиэтилен, полипропилен, эластомер. Упаковка индивидуальная, клинически чистая, 6шт. в упаковке. Срок годности  5 лет от даты изготовления.        </t>
  </si>
  <si>
    <t>Система для ручной искусственной вентиляции легких (Реанимационный дыхательный мешок типа "Амбу") для детей. Объем 550 мл (дыхательный объём при сжатии одной рукой ~ 300мл). Маска прозрачная, лицевая, с преднаддутой манжетой и кольцом маскодержателя (размер 3). Реверсивный клапан. Резервный кислородный мешок. Кислородный продольноармированный шланг (длина 3 м.). Мертвое пространство 18 мл. Угловой шарнирный коннектор (22M/15F) со встроенным предохранительным клапаном сброса давления (40 см Н₂О) и клапаном вдоха.
Материалы: полиэтилен, полипропилен, эластомер.
Упаковка: индивидуальная, клинически чистая.
Срок годности (срок гарантии): 5 лет от даты изготовления.</t>
  </si>
  <si>
    <t>Контейнер изготовлен из пропилена с герметично закравыющейся крышкой Объем 150мл стерильный с ложкой</t>
  </si>
  <si>
    <t>Канюля/катетер для периферического внутривенного доступа 24 G (0,7х19мм) (ПУР).  скорость потока 22 мл/мин. Цвет желтый. Безыгольный порт расположен по центру канюли и не позволяет смещаться катетеру. Порт может быть заблокирован при повороте на 180°. Катетеры можно использовать при входном давлении до 3 бар. Защитная металлическая клипса, полностью закрывающая кончик иглы, активируется автоматически при извлечении иглы из катетера, без внешнего воздействия. Эластичные крылья. Используемые материалы: ПП, ПЭ, силиконовая резина, хромоникелевая сталь. Катетер: полиуретан (ПУР) с 4 встроенными рентгеноконтрастными полосками. Не содержит латекс. Стерильный, для однократного применения.</t>
  </si>
  <si>
    <t>Канюля / катетер для периферического внутривенного доступа 24 G (0,7х19мм) (ПУР).  скорость потока 22 мл/мин. Цвет желтый</t>
  </si>
  <si>
    <t>Предназначены для оксигенотерапии в условиях стационара. Изготовлены из мягкого эластичного гибкого ПВХ, не содержит латекса. Носовая часть не содержит фталатов. Состоит из трубки длиной 1500, 2100, 3000 мм двумя носовыми трубками, наконечники которых вводятся в носовую полость, которая с одной стороны заканчивается стандартным коннектором, соответствующим международным стандартам для присоединения к источнику кислорода, с другой стороны образует петлю. Срок годности – 5 лет, стерильный, однократного применения. Размеры – XS, S</t>
  </si>
  <si>
    <t>Катетер/канюля внутривенный периферический р.22G c инъекционным клапаном. Состоит из трубки иглы, трубки катетера, канюли катетера инъекционного клапана, канюли иглы, камеры возврата крови, заглушки.</t>
  </si>
  <si>
    <t>Катетер аспирационный FR 10</t>
  </si>
  <si>
    <t>Катетер аспирационный FR 8</t>
  </si>
  <si>
    <t>Аспирационный катетер с вакуум-контролем Cap-con FR 10 - Предназначен для санации ротовой и носовой полости, аспирации содержимого из трахеобронхиального дерева.</t>
  </si>
  <si>
    <t>Аспирационный катетер с вакуум-контролем Cap-con FR 8  - Предназначен для санации ротовой и носовой полости, аспирации содержимого из трахеобронхиального дерева.</t>
  </si>
  <si>
    <t>Двухпросветный Центральный Венозный Катетер (взрослый)</t>
  </si>
  <si>
    <t>Трехпросветный Центральный Венозный Катетер педиатрический</t>
  </si>
  <si>
    <t>нерассасывающийся шовный материал из полиэфирных комплексных нитей 2/0, 3/0; 75 см; с иглой</t>
  </si>
  <si>
    <t>Бинт стерильный 7м*14см</t>
  </si>
  <si>
    <t>Бинт нестерильный 7м*14см</t>
  </si>
  <si>
    <t>Сверхпрочная повязка для фиксации интраваскулярных (периферических) катетеров</t>
  </si>
  <si>
    <t xml:space="preserve">Для сверхпрочной и надежной фиксации интраваскулярных катетеров. Защищает поверхность кожи вокруг катетера и обеспечивает безопасную фиксацию. Подходит для фиксации периферических и центральных катетеров.                     Повязка  укреплена нетканым материалом для придания дополнительной прочности, что позволяет надежно фиксировать интраваскулярные катетеры и канюли. Высокая проницаемость для паров влаги не допускает скопления жидкости под повязкой. Повязка прозрачна, что дает возможность осмотра места введения катетера не снимая повязку. Размер 6см * 9,5см.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</si>
</sst>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#,##0.00\ _₽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0" fontId="1" fillId="0" borderId="0"/>
  </cellStyleXfs>
  <cellXfs count="4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0" borderId="0" xfId="0" applyFont="1"/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wrapText="1"/>
    </xf>
    <xf numFmtId="164" fontId="6" fillId="2" borderId="1" xfId="2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left" vertical="top" wrapText="1"/>
    </xf>
    <xf numFmtId="164" fontId="6" fillId="2" borderId="1" xfId="1" applyNumberFormat="1" applyFont="1" applyFill="1" applyBorder="1" applyAlignment="1">
      <alignment horizontal="left" vertical="top" wrapText="1"/>
    </xf>
    <xf numFmtId="0" fontId="6" fillId="2" borderId="1" xfId="2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64" fontId="6" fillId="0" borderId="1" xfId="1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4" fontId="11" fillId="0" borderId="1" xfId="0" applyNumberFormat="1" applyFont="1" applyBorder="1"/>
    <xf numFmtId="0" fontId="13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6" fillId="0" borderId="0" xfId="0" applyFont="1" applyAlignment="1">
      <alignment horizontal="left" vertical="center"/>
    </xf>
    <xf numFmtId="0" fontId="15" fillId="0" borderId="0" xfId="0" applyFont="1" applyFill="1" applyAlignment="1">
      <alignment horizontal="left" vertical="center" wrapText="1"/>
    </xf>
    <xf numFmtId="0" fontId="17" fillId="0" borderId="0" xfId="0" applyNumberFormat="1" applyFont="1" applyFill="1" applyBorder="1" applyAlignment="1" applyProtection="1">
      <alignment horizontal="left" vertical="top" wrapText="1"/>
    </xf>
    <xf numFmtId="0" fontId="18" fillId="2" borderId="1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vertical="center" wrapText="1"/>
    </xf>
    <xf numFmtId="0" fontId="12" fillId="0" borderId="1" xfId="4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2" fillId="0" borderId="6" xfId="0" applyFont="1" applyFill="1" applyBorder="1" applyAlignment="1">
      <alignment vertical="center" wrapText="1"/>
    </xf>
    <xf numFmtId="0" fontId="14" fillId="0" borderId="1" xfId="4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top" wrapText="1"/>
    </xf>
    <xf numFmtId="0" fontId="19" fillId="0" borderId="5" xfId="0" applyFont="1" applyBorder="1" applyAlignment="1">
      <alignment horizontal="left" vertical="top" wrapText="1"/>
    </xf>
    <xf numFmtId="0" fontId="20" fillId="2" borderId="1" xfId="0" applyFont="1" applyFill="1" applyBorder="1" applyAlignment="1">
      <alignment vertical="top" wrapText="1"/>
    </xf>
    <xf numFmtId="0" fontId="20" fillId="2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vertical="top" wrapText="1"/>
    </xf>
    <xf numFmtId="0" fontId="20" fillId="0" borderId="1" xfId="0" applyFont="1" applyFill="1" applyBorder="1" applyAlignment="1">
      <alignment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0" fillId="2" borderId="1" xfId="3" applyFont="1" applyFill="1" applyBorder="1" applyAlignment="1">
      <alignment wrapText="1"/>
    </xf>
    <xf numFmtId="0" fontId="19" fillId="0" borderId="3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wrapText="1"/>
    </xf>
    <xf numFmtId="0" fontId="20" fillId="2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</cellXfs>
  <cellStyles count="5">
    <cellStyle name="Обычный" xfId="0" builtinId="0"/>
    <cellStyle name="Обычный 2" xfId="3"/>
    <cellStyle name="Обычный 2 2" xfId="2"/>
    <cellStyle name="Обычный 4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352425</xdr:colOff>
      <xdr:row>4</xdr:row>
      <xdr:rowOff>2124075</xdr:rowOff>
    </xdr:from>
    <xdr:to>
      <xdr:col>2</xdr:col>
      <xdr:colOff>609600</xdr:colOff>
      <xdr:row>5</xdr:row>
      <xdr:rowOff>0</xdr:rowOff>
    </xdr:to>
    <xdr:sp macro="" textlink="">
      <xdr:nvSpPr>
        <xdr:cNvPr id="3" name="AutoShape 805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>
          <a:spLocks noChangeArrowheads="1"/>
        </xdr:cNvSpPr>
      </xdr:nvSpPr>
      <xdr:spPr bwMode="auto">
        <a:xfrm>
          <a:off x="4267200" y="3600450"/>
          <a:ext cx="257175" cy="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11" name="Text Box 4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14" name="Text Box 4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16" name="Text Box 4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18" name="Text Box 4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21" name="Text Box 4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24" name="Text Box 4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27" name="Text Box 4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30" name="Text Box 4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36" name="Text Box 4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39" name="Text Box 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42" name="Text Box 4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44" name="Text Box 4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46" name="Text Box 4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55" name="Text Box 4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58" name="Text Box 4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61" name="Text Box 4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64" name="Text Box 4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70" name="Text Box 4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74" name="Text Box 4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77" name="Text Box 4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80" name="Text Box 4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83" name="Text Box 4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86" name="Text Box 4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89" name="Text Box 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92" name="Text Box 4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94" name="Text Box 2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95" name="Text Box 4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98" name="Text Box 4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143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4082</xdr:colOff>
      <xdr:row>24</xdr:row>
      <xdr:rowOff>0</xdr:rowOff>
    </xdr:from>
    <xdr:to>
      <xdr:col>2</xdr:col>
      <xdr:colOff>114300</xdr:colOff>
      <xdr:row>25</xdr:row>
      <xdr:rowOff>0</xdr:rowOff>
    </xdr:to>
    <xdr:sp macro="" textlink="">
      <xdr:nvSpPr>
        <xdr:cNvPr id="100" name="Text Box 4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>
          <a:spLocks noChangeArrowheads="1"/>
        </xdr:cNvSpPr>
      </xdr:nvSpPr>
      <xdr:spPr bwMode="auto">
        <a:xfrm>
          <a:off x="3918857" y="35671125"/>
          <a:ext cx="110218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102" name="Text Box 4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105" name="Text Box 4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108" name="Text Box 4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114" name="Text Box 4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0</xdr:rowOff>
    </xdr:from>
    <xdr:to>
      <xdr:col>3</xdr:col>
      <xdr:colOff>114300</xdr:colOff>
      <xdr:row>25</xdr:row>
      <xdr:rowOff>0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>
          <a:spLocks noChangeArrowheads="1"/>
        </xdr:cNvSpPr>
      </xdr:nvSpPr>
      <xdr:spPr bwMode="auto">
        <a:xfrm>
          <a:off x="6477000" y="35671125"/>
          <a:ext cx="266700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187778</xdr:colOff>
      <xdr:row>25</xdr:row>
      <xdr:rowOff>0</xdr:rowOff>
    </xdr:to>
    <xdr:sp macro="" textlink="">
      <xdr:nvSpPr>
        <xdr:cNvPr id="116" name="AutoShape 805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87778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18" name="Text Box 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21" name="Text Box 4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24" name="Text Box 4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27" name="Text Box 4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31" name="Text Box 4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34" name="Text Box 4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37" name="Text Box 4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43" name="Text Box 4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46" name="Text Box 4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49" name="Text Box 4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52" name="Text Box 4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57" name="Text Box 4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59" name="Text Box 4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62" name="Text Box 4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65" name="Text Box 4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68" name="Text Box 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71" name="Text Box 4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74" name="Text Box 4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76" name="Text Box 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77" name="Text Box 4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80" name="Text Box 4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83" name="Text Box 4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185" name="Text Box 4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86" name="Text Box 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87" name="Text Box 4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90" name="Text Box 4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92" name="Text Box 2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93" name="Text Box 4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96" name="Text Box 4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199" name="Text Box 4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202" name="Text Box 4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204" name="Text Box 2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205" name="Text Box 4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207" name="Text Box 2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208" name="Text Box 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210" name="Text Box 2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211" name="Text Box 4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314325</xdr:rowOff>
    </xdr:from>
    <xdr:to>
      <xdr:col>2</xdr:col>
      <xdr:colOff>114300</xdr:colOff>
      <xdr:row>25</xdr:row>
      <xdr:rowOff>0</xdr:rowOff>
    </xdr:to>
    <xdr:sp macro="" textlink="">
      <xdr:nvSpPr>
        <xdr:cNvPr id="213" name="Text Box 4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>
          <a:spLocks noChangeArrowheads="1"/>
        </xdr:cNvSpPr>
      </xdr:nvSpPr>
      <xdr:spPr bwMode="auto">
        <a:xfrm>
          <a:off x="3914775" y="35985450"/>
          <a:ext cx="1143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215" name="Text Box 4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217" name="Text Box 2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218" name="Text Box 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221" name="Text Box 4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224" name="Text Box 4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226" name="Text Box 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227" name="Text Box 4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24</xdr:row>
      <xdr:rowOff>314325</xdr:rowOff>
    </xdr:from>
    <xdr:to>
      <xdr:col>3</xdr:col>
      <xdr:colOff>114300</xdr:colOff>
      <xdr:row>25</xdr:row>
      <xdr:rowOff>0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>
          <a:spLocks noChangeArrowheads="1"/>
        </xdr:cNvSpPr>
      </xdr:nvSpPr>
      <xdr:spPr bwMode="auto">
        <a:xfrm>
          <a:off x="6477000" y="35985450"/>
          <a:ext cx="266700" cy="181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187778</xdr:colOff>
      <xdr:row>25</xdr:row>
      <xdr:rowOff>0</xdr:rowOff>
    </xdr:to>
    <xdr:sp macro="" textlink="">
      <xdr:nvSpPr>
        <xdr:cNvPr id="229" name="AutoShape 80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>
          <a:spLocks noChangeArrowheads="1"/>
        </xdr:cNvSpPr>
      </xdr:nvSpPr>
      <xdr:spPr bwMode="auto">
        <a:xfrm>
          <a:off x="3914775" y="35671125"/>
          <a:ext cx="187778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352425</xdr:colOff>
      <xdr:row>24</xdr:row>
      <xdr:rowOff>0</xdr:rowOff>
    </xdr:from>
    <xdr:to>
      <xdr:col>2</xdr:col>
      <xdr:colOff>609600</xdr:colOff>
      <xdr:row>25</xdr:row>
      <xdr:rowOff>0</xdr:rowOff>
    </xdr:to>
    <xdr:sp macro="" textlink="">
      <xdr:nvSpPr>
        <xdr:cNvPr id="230" name="AutoShape 805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>
          <a:spLocks noChangeArrowheads="1"/>
        </xdr:cNvSpPr>
      </xdr:nvSpPr>
      <xdr:spPr bwMode="auto">
        <a:xfrm>
          <a:off x="4267200" y="35671125"/>
          <a:ext cx="257175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945696</xdr:colOff>
      <xdr:row>24</xdr:row>
      <xdr:rowOff>0</xdr:rowOff>
    </xdr:from>
    <xdr:to>
      <xdr:col>2</xdr:col>
      <xdr:colOff>2219778</xdr:colOff>
      <xdr:row>25</xdr:row>
      <xdr:rowOff>0</xdr:rowOff>
    </xdr:to>
    <xdr:sp macro="" textlink="">
      <xdr:nvSpPr>
        <xdr:cNvPr id="231" name="AutoShape 805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>
          <a:spLocks noChangeArrowheads="1"/>
        </xdr:cNvSpPr>
      </xdr:nvSpPr>
      <xdr:spPr bwMode="auto">
        <a:xfrm>
          <a:off x="4860471" y="35671125"/>
          <a:ext cx="1274082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topLeftCell="A28" workbookViewId="0">
      <selection activeCell="F35" sqref="F35"/>
    </sheetView>
  </sheetViews>
  <sheetFormatPr defaultRowHeight="15" x14ac:dyDescent="0.25"/>
  <cols>
    <col min="2" max="2" width="33.140625" customWidth="1"/>
    <col min="3" max="3" width="91.7109375" customWidth="1"/>
    <col min="4" max="4" width="10.7109375" customWidth="1"/>
    <col min="5" max="5" width="13.7109375" customWidth="1"/>
    <col min="6" max="6" width="17.7109375" customWidth="1"/>
    <col min="7" max="7" width="19.28515625" customWidth="1"/>
  </cols>
  <sheetData>
    <row r="1" spans="1:7" x14ac:dyDescent="0.25">
      <c r="A1" s="1"/>
      <c r="B1" s="1"/>
      <c r="C1" s="1"/>
      <c r="D1" s="1"/>
      <c r="E1" s="1"/>
      <c r="F1" s="3" t="s">
        <v>6</v>
      </c>
      <c r="G1" s="1"/>
    </row>
    <row r="2" spans="1:7" x14ac:dyDescent="0.25">
      <c r="A2" s="1"/>
      <c r="B2" s="1"/>
      <c r="C2" s="1"/>
      <c r="D2" s="1"/>
      <c r="E2" s="1"/>
      <c r="F2" s="1"/>
      <c r="G2" s="1"/>
    </row>
    <row r="3" spans="1:7" x14ac:dyDescent="0.25">
      <c r="A3" s="22" t="s">
        <v>0</v>
      </c>
      <c r="B3" s="22" t="s">
        <v>1</v>
      </c>
      <c r="C3" s="20" t="s">
        <v>7</v>
      </c>
      <c r="D3" s="19" t="s">
        <v>2</v>
      </c>
      <c r="E3" s="19" t="s">
        <v>4</v>
      </c>
      <c r="F3" s="19" t="s">
        <v>3</v>
      </c>
      <c r="G3" s="19" t="s">
        <v>5</v>
      </c>
    </row>
    <row r="4" spans="1:7" ht="58.5" customHeight="1" x14ac:dyDescent="0.25">
      <c r="A4" s="22"/>
      <c r="B4" s="22"/>
      <c r="C4" s="21"/>
      <c r="D4" s="19"/>
      <c r="E4" s="19"/>
      <c r="F4" s="19"/>
      <c r="G4" s="19"/>
    </row>
    <row r="5" spans="1:7" ht="124.5" customHeight="1" x14ac:dyDescent="0.3">
      <c r="A5" s="2">
        <v>1</v>
      </c>
      <c r="B5" s="5" t="s">
        <v>70</v>
      </c>
      <c r="C5" s="33" t="s">
        <v>41</v>
      </c>
      <c r="D5" s="4" t="s">
        <v>8</v>
      </c>
      <c r="E5" s="6">
        <v>105</v>
      </c>
      <c r="F5" s="8">
        <v>500</v>
      </c>
      <c r="G5" s="16">
        <f>E5*F5</f>
        <v>52500</v>
      </c>
    </row>
    <row r="6" spans="1:7" ht="116.25" customHeight="1" x14ac:dyDescent="0.3">
      <c r="A6" s="2">
        <v>2</v>
      </c>
      <c r="B6" s="4" t="s">
        <v>71</v>
      </c>
      <c r="C6" s="34" t="s">
        <v>40</v>
      </c>
      <c r="D6" s="4" t="s">
        <v>8</v>
      </c>
      <c r="E6" s="10">
        <v>95</v>
      </c>
      <c r="F6" s="15">
        <v>100</v>
      </c>
      <c r="G6" s="16">
        <f t="shared" ref="G6:G34" si="0">E6*F6</f>
        <v>9500</v>
      </c>
    </row>
    <row r="7" spans="1:7" ht="18.75" x14ac:dyDescent="0.3">
      <c r="A7" s="2">
        <v>3</v>
      </c>
      <c r="B7" s="5" t="s">
        <v>9</v>
      </c>
      <c r="C7" s="34" t="s">
        <v>42</v>
      </c>
      <c r="D7" s="4" t="s">
        <v>8</v>
      </c>
      <c r="E7" s="7">
        <v>800</v>
      </c>
      <c r="F7" s="8">
        <v>50</v>
      </c>
      <c r="G7" s="16">
        <f t="shared" si="0"/>
        <v>40000</v>
      </c>
    </row>
    <row r="8" spans="1:7" ht="225" x14ac:dyDescent="0.3">
      <c r="A8" s="2">
        <v>4</v>
      </c>
      <c r="B8" s="18" t="s">
        <v>34</v>
      </c>
      <c r="C8" s="35" t="s">
        <v>35</v>
      </c>
      <c r="D8" s="4" t="s">
        <v>8</v>
      </c>
      <c r="E8" s="7">
        <v>24500</v>
      </c>
      <c r="F8" s="8">
        <v>20</v>
      </c>
      <c r="G8" s="16">
        <f t="shared" si="0"/>
        <v>490000</v>
      </c>
    </row>
    <row r="9" spans="1:7" ht="90" x14ac:dyDescent="0.3">
      <c r="A9" s="2">
        <v>5</v>
      </c>
      <c r="B9" s="32" t="s">
        <v>67</v>
      </c>
      <c r="C9" s="36" t="s">
        <v>10</v>
      </c>
      <c r="D9" s="4" t="s">
        <v>8</v>
      </c>
      <c r="E9" s="7">
        <v>9500</v>
      </c>
      <c r="F9" s="8">
        <v>30</v>
      </c>
      <c r="G9" s="16">
        <f t="shared" si="0"/>
        <v>285000</v>
      </c>
    </row>
    <row r="10" spans="1:7" ht="105" x14ac:dyDescent="0.3">
      <c r="A10" s="2">
        <v>6</v>
      </c>
      <c r="B10" s="32" t="s">
        <v>11</v>
      </c>
      <c r="C10" s="36" t="s">
        <v>12</v>
      </c>
      <c r="D10" s="4"/>
      <c r="E10" s="7">
        <v>24000</v>
      </c>
      <c r="F10" s="8">
        <v>45</v>
      </c>
      <c r="G10" s="16">
        <f t="shared" si="0"/>
        <v>1080000</v>
      </c>
    </row>
    <row r="11" spans="1:7" ht="105.75" x14ac:dyDescent="0.3">
      <c r="A11" s="2">
        <v>7</v>
      </c>
      <c r="B11" s="29" t="s">
        <v>68</v>
      </c>
      <c r="C11" s="37" t="s">
        <v>13</v>
      </c>
      <c r="D11" s="4" t="s">
        <v>8</v>
      </c>
      <c r="E11" s="7">
        <v>24000</v>
      </c>
      <c r="F11" s="8">
        <v>450</v>
      </c>
      <c r="G11" s="16">
        <f t="shared" si="0"/>
        <v>10800000</v>
      </c>
    </row>
    <row r="12" spans="1:7" ht="105.75" x14ac:dyDescent="0.3">
      <c r="A12" s="2">
        <v>8</v>
      </c>
      <c r="B12" s="29" t="s">
        <v>14</v>
      </c>
      <c r="C12" s="37" t="s">
        <v>61</v>
      </c>
      <c r="D12" s="4" t="s">
        <v>8</v>
      </c>
      <c r="E12" s="7">
        <v>923.55</v>
      </c>
      <c r="F12" s="8">
        <v>2500</v>
      </c>
      <c r="G12" s="16">
        <f t="shared" si="0"/>
        <v>2308875</v>
      </c>
    </row>
    <row r="13" spans="1:7" ht="37.5" x14ac:dyDescent="0.3">
      <c r="A13" s="2">
        <v>9</v>
      </c>
      <c r="B13" s="29" t="s">
        <v>63</v>
      </c>
      <c r="C13" s="38" t="s">
        <v>65</v>
      </c>
      <c r="D13" s="4" t="s">
        <v>8</v>
      </c>
      <c r="E13" s="7">
        <v>250</v>
      </c>
      <c r="F13" s="8">
        <v>1500</v>
      </c>
      <c r="G13" s="16">
        <f t="shared" si="0"/>
        <v>375000</v>
      </c>
    </row>
    <row r="14" spans="1:7" ht="37.5" x14ac:dyDescent="0.3">
      <c r="A14" s="2">
        <v>10</v>
      </c>
      <c r="B14" s="29" t="s">
        <v>64</v>
      </c>
      <c r="C14" s="39" t="s">
        <v>66</v>
      </c>
      <c r="D14" s="4" t="s">
        <v>8</v>
      </c>
      <c r="E14" s="7">
        <v>250</v>
      </c>
      <c r="F14" s="8">
        <v>2500</v>
      </c>
      <c r="G14" s="16">
        <f t="shared" si="0"/>
        <v>625000</v>
      </c>
    </row>
    <row r="15" spans="1:7" ht="56.25" x14ac:dyDescent="0.3">
      <c r="A15" s="2">
        <v>11</v>
      </c>
      <c r="B15" s="29" t="s">
        <v>15</v>
      </c>
      <c r="C15" s="37" t="s">
        <v>62</v>
      </c>
      <c r="D15" s="4" t="s">
        <v>8</v>
      </c>
      <c r="E15" s="7">
        <v>72</v>
      </c>
      <c r="F15" s="8">
        <v>45000</v>
      </c>
      <c r="G15" s="16">
        <f t="shared" si="0"/>
        <v>3240000</v>
      </c>
    </row>
    <row r="16" spans="1:7" ht="135.75" x14ac:dyDescent="0.3">
      <c r="A16" s="2">
        <v>12</v>
      </c>
      <c r="B16" s="29" t="s">
        <v>60</v>
      </c>
      <c r="C16" s="37" t="s">
        <v>59</v>
      </c>
      <c r="D16" s="4" t="s">
        <v>8</v>
      </c>
      <c r="E16" s="7">
        <v>360</v>
      </c>
      <c r="F16" s="8">
        <v>4000</v>
      </c>
      <c r="G16" s="16">
        <f t="shared" si="0"/>
        <v>1440000</v>
      </c>
    </row>
    <row r="17" spans="1:7" ht="37.5" x14ac:dyDescent="0.3">
      <c r="A17" s="2">
        <v>13</v>
      </c>
      <c r="B17" s="29" t="s">
        <v>16</v>
      </c>
      <c r="C17" s="37" t="s">
        <v>58</v>
      </c>
      <c r="D17" s="4" t="s">
        <v>8</v>
      </c>
      <c r="E17" s="7">
        <v>150</v>
      </c>
      <c r="F17" s="8">
        <v>50</v>
      </c>
      <c r="G17" s="16">
        <f t="shared" si="0"/>
        <v>7500</v>
      </c>
    </row>
    <row r="18" spans="1:7" ht="30.75" x14ac:dyDescent="0.3">
      <c r="A18" s="2">
        <v>14</v>
      </c>
      <c r="B18" s="5" t="s">
        <v>17</v>
      </c>
      <c r="C18" s="40" t="s">
        <v>29</v>
      </c>
      <c r="D18" s="4" t="s">
        <v>8</v>
      </c>
      <c r="E18" s="7">
        <v>449</v>
      </c>
      <c r="F18" s="8">
        <v>1500</v>
      </c>
      <c r="G18" s="16">
        <f t="shared" si="0"/>
        <v>673500</v>
      </c>
    </row>
    <row r="19" spans="1:7" ht="30.75" x14ac:dyDescent="0.3">
      <c r="A19" s="2">
        <v>15</v>
      </c>
      <c r="B19" s="5" t="s">
        <v>17</v>
      </c>
      <c r="C19" s="40" t="s">
        <v>18</v>
      </c>
      <c r="D19" s="9" t="s">
        <v>8</v>
      </c>
      <c r="E19" s="10">
        <v>294.38</v>
      </c>
      <c r="F19" s="8">
        <v>8000</v>
      </c>
      <c r="G19" s="16">
        <f t="shared" si="0"/>
        <v>2355040</v>
      </c>
    </row>
    <row r="20" spans="1:7" ht="120" x14ac:dyDescent="0.3">
      <c r="A20" s="2">
        <v>16</v>
      </c>
      <c r="B20" s="4" t="s">
        <v>19</v>
      </c>
      <c r="C20" s="41" t="s">
        <v>49</v>
      </c>
      <c r="D20" s="4" t="s">
        <v>8</v>
      </c>
      <c r="E20" s="6">
        <v>5563</v>
      </c>
      <c r="F20" s="8">
        <v>2</v>
      </c>
      <c r="G20" s="16">
        <f t="shared" si="0"/>
        <v>11126</v>
      </c>
    </row>
    <row r="21" spans="1:7" ht="165" x14ac:dyDescent="0.3">
      <c r="A21" s="2">
        <v>17</v>
      </c>
      <c r="B21" s="4" t="s">
        <v>20</v>
      </c>
      <c r="C21" s="41" t="s">
        <v>50</v>
      </c>
      <c r="D21" s="4" t="s">
        <v>8</v>
      </c>
      <c r="E21" s="6">
        <v>5563</v>
      </c>
      <c r="F21" s="8">
        <v>3</v>
      </c>
      <c r="G21" s="16">
        <f t="shared" si="0"/>
        <v>16689</v>
      </c>
    </row>
    <row r="22" spans="1:7" ht="165" x14ac:dyDescent="0.3">
      <c r="A22" s="2">
        <v>18</v>
      </c>
      <c r="B22" s="4" t="s">
        <v>21</v>
      </c>
      <c r="C22" s="41" t="s">
        <v>51</v>
      </c>
      <c r="D22" s="4" t="s">
        <v>8</v>
      </c>
      <c r="E22" s="6">
        <v>5563</v>
      </c>
      <c r="F22" s="8">
        <v>3</v>
      </c>
      <c r="G22" s="16">
        <f t="shared" si="0"/>
        <v>16689</v>
      </c>
    </row>
    <row r="23" spans="1:7" ht="180" x14ac:dyDescent="0.3">
      <c r="A23" s="2">
        <v>19</v>
      </c>
      <c r="B23" s="4" t="s">
        <v>22</v>
      </c>
      <c r="C23" s="41" t="s">
        <v>52</v>
      </c>
      <c r="D23" s="4" t="s">
        <v>8</v>
      </c>
      <c r="E23" s="6">
        <v>5563</v>
      </c>
      <c r="F23" s="8">
        <v>3</v>
      </c>
      <c r="G23" s="16">
        <f t="shared" si="0"/>
        <v>16689</v>
      </c>
    </row>
    <row r="24" spans="1:7" ht="165" x14ac:dyDescent="0.3">
      <c r="A24" s="2">
        <v>20</v>
      </c>
      <c r="B24" s="4" t="s">
        <v>23</v>
      </c>
      <c r="C24" s="41" t="s">
        <v>53</v>
      </c>
      <c r="D24" s="4" t="s">
        <v>8</v>
      </c>
      <c r="E24" s="6">
        <v>5563</v>
      </c>
      <c r="F24" s="8">
        <v>3</v>
      </c>
      <c r="G24" s="16">
        <f t="shared" si="0"/>
        <v>16689</v>
      </c>
    </row>
    <row r="25" spans="1:7" ht="134.25" customHeight="1" x14ac:dyDescent="0.3">
      <c r="A25" s="14">
        <v>21</v>
      </c>
      <c r="B25" s="5" t="s">
        <v>72</v>
      </c>
      <c r="C25" s="42" t="s">
        <v>73</v>
      </c>
      <c r="D25" s="11" t="s">
        <v>8</v>
      </c>
      <c r="E25" s="7">
        <v>96.3</v>
      </c>
      <c r="F25" s="15">
        <v>8000</v>
      </c>
      <c r="G25" s="16">
        <f t="shared" si="0"/>
        <v>770400</v>
      </c>
    </row>
    <row r="26" spans="1:7" ht="37.5" x14ac:dyDescent="0.3">
      <c r="A26" s="45">
        <v>22</v>
      </c>
      <c r="B26" s="4" t="s">
        <v>24</v>
      </c>
      <c r="C26" s="42" t="s">
        <v>25</v>
      </c>
      <c r="D26" s="4" t="s">
        <v>8</v>
      </c>
      <c r="E26" s="4">
        <v>4950</v>
      </c>
      <c r="F26" s="15">
        <v>40</v>
      </c>
      <c r="G26" s="16">
        <f t="shared" si="0"/>
        <v>198000</v>
      </c>
    </row>
    <row r="27" spans="1:7" ht="45.75" x14ac:dyDescent="0.3">
      <c r="A27" s="2">
        <v>23</v>
      </c>
      <c r="B27" s="4" t="s">
        <v>46</v>
      </c>
      <c r="C27" s="42" t="s">
        <v>45</v>
      </c>
      <c r="D27" s="4" t="s">
        <v>8</v>
      </c>
      <c r="E27" s="4">
        <v>800</v>
      </c>
      <c r="F27" s="15">
        <v>500</v>
      </c>
      <c r="G27" s="16">
        <f t="shared" si="0"/>
        <v>400000</v>
      </c>
    </row>
    <row r="28" spans="1:7" ht="75.75" x14ac:dyDescent="0.3">
      <c r="A28" s="2">
        <v>24</v>
      </c>
      <c r="B28" s="4" t="s">
        <v>26</v>
      </c>
      <c r="C28" s="42" t="s">
        <v>43</v>
      </c>
      <c r="D28" s="4" t="s">
        <v>8</v>
      </c>
      <c r="E28" s="10">
        <v>192.76</v>
      </c>
      <c r="F28" s="15">
        <v>1000</v>
      </c>
      <c r="G28" s="16">
        <f t="shared" si="0"/>
        <v>192760</v>
      </c>
    </row>
    <row r="29" spans="1:7" ht="56.25" x14ac:dyDescent="0.3">
      <c r="A29" s="14">
        <v>25</v>
      </c>
      <c r="B29" s="4" t="s">
        <v>39</v>
      </c>
      <c r="C29" s="42" t="s">
        <v>37</v>
      </c>
      <c r="D29" s="4" t="s">
        <v>8</v>
      </c>
      <c r="E29" s="10">
        <v>76500</v>
      </c>
      <c r="F29" s="15">
        <v>6</v>
      </c>
      <c r="G29" s="16">
        <f t="shared" si="0"/>
        <v>459000</v>
      </c>
    </row>
    <row r="30" spans="1:7" ht="56.25" x14ac:dyDescent="0.3">
      <c r="A30" s="2">
        <v>26</v>
      </c>
      <c r="B30" s="4" t="s">
        <v>38</v>
      </c>
      <c r="C30" s="42" t="s">
        <v>36</v>
      </c>
      <c r="D30" s="4" t="s">
        <v>8</v>
      </c>
      <c r="E30" s="10">
        <v>87500</v>
      </c>
      <c r="F30" s="15">
        <v>2</v>
      </c>
      <c r="G30" s="16">
        <f t="shared" si="0"/>
        <v>175000</v>
      </c>
    </row>
    <row r="31" spans="1:7" ht="385.5" customHeight="1" x14ac:dyDescent="0.3">
      <c r="A31" s="2">
        <v>27</v>
      </c>
      <c r="B31" s="4" t="s">
        <v>32</v>
      </c>
      <c r="C31" s="17" t="s">
        <v>33</v>
      </c>
      <c r="D31" s="4" t="s">
        <v>27</v>
      </c>
      <c r="E31" s="10">
        <v>7591</v>
      </c>
      <c r="F31" s="15">
        <v>43</v>
      </c>
      <c r="G31" s="16">
        <f t="shared" si="0"/>
        <v>326413</v>
      </c>
    </row>
    <row r="32" spans="1:7" ht="75" x14ac:dyDescent="0.3">
      <c r="A32" s="2">
        <v>28</v>
      </c>
      <c r="B32" s="4" t="s">
        <v>28</v>
      </c>
      <c r="C32" s="43" t="s">
        <v>28</v>
      </c>
      <c r="D32" s="4" t="s">
        <v>27</v>
      </c>
      <c r="E32" s="10">
        <v>6700</v>
      </c>
      <c r="F32" s="15">
        <v>60</v>
      </c>
      <c r="G32" s="16">
        <f t="shared" si="0"/>
        <v>402000</v>
      </c>
    </row>
    <row r="33" spans="1:7" ht="94.5" x14ac:dyDescent="0.3">
      <c r="A33" s="2">
        <v>29</v>
      </c>
      <c r="B33" s="27" t="s">
        <v>54</v>
      </c>
      <c r="C33" s="26" t="s">
        <v>57</v>
      </c>
      <c r="D33" s="12" t="s">
        <v>8</v>
      </c>
      <c r="E33" s="13">
        <v>15117</v>
      </c>
      <c r="F33" s="15">
        <v>176</v>
      </c>
      <c r="G33" s="16">
        <f t="shared" si="0"/>
        <v>2660592</v>
      </c>
    </row>
    <row r="34" spans="1:7" ht="141.75" x14ac:dyDescent="0.3">
      <c r="A34" s="2">
        <v>30</v>
      </c>
      <c r="B34" s="28" t="s">
        <v>55</v>
      </c>
      <c r="C34" s="31" t="s">
        <v>56</v>
      </c>
      <c r="D34" s="12" t="s">
        <v>8</v>
      </c>
      <c r="E34" s="13">
        <v>15117</v>
      </c>
      <c r="F34" s="15">
        <v>117</v>
      </c>
      <c r="G34" s="16">
        <f t="shared" si="0"/>
        <v>1768689</v>
      </c>
    </row>
    <row r="35" spans="1:7" ht="88.5" customHeight="1" x14ac:dyDescent="0.3">
      <c r="A35" s="2">
        <v>31</v>
      </c>
      <c r="B35" s="4" t="s">
        <v>44</v>
      </c>
      <c r="C35" s="30" t="s">
        <v>69</v>
      </c>
      <c r="D35" s="4" t="s">
        <v>8</v>
      </c>
      <c r="E35" s="4">
        <v>1000</v>
      </c>
      <c r="F35" s="15">
        <v>200</v>
      </c>
      <c r="G35" s="16">
        <f t="shared" ref="G35" si="1">E35*F35</f>
        <v>200000</v>
      </c>
    </row>
    <row r="36" spans="1:7" ht="285.75" customHeight="1" x14ac:dyDescent="0.3">
      <c r="A36" s="2">
        <v>32</v>
      </c>
      <c r="B36" s="12" t="s">
        <v>31</v>
      </c>
      <c r="C36" s="44" t="s">
        <v>30</v>
      </c>
      <c r="D36" s="12" t="s">
        <v>27</v>
      </c>
      <c r="E36" s="13">
        <v>14500</v>
      </c>
      <c r="F36" s="15">
        <v>100</v>
      </c>
      <c r="G36" s="16">
        <f t="shared" ref="G36" si="2">E36*F36</f>
        <v>1450000</v>
      </c>
    </row>
    <row r="37" spans="1:7" x14ac:dyDescent="0.25">
      <c r="A37" s="2"/>
    </row>
    <row r="38" spans="1:7" x14ac:dyDescent="0.25">
      <c r="B38" s="23" t="s">
        <v>47</v>
      </c>
      <c r="C38" s="24"/>
    </row>
    <row r="39" spans="1:7" x14ac:dyDescent="0.25">
      <c r="B39" s="23" t="s">
        <v>48</v>
      </c>
      <c r="C39" s="25"/>
    </row>
  </sheetData>
  <mergeCells count="7">
    <mergeCell ref="G3:G4"/>
    <mergeCell ref="C3:C4"/>
    <mergeCell ref="A3:A4"/>
    <mergeCell ref="B3:B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2024-01-24T11:20:16Z</dcterms:modified>
</cp:coreProperties>
</file>